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Q:\Krakow\02369_Sekcja Przetargów\Przetargi 2026\105 MAŁA RAMÓWKA Kłaj (Ana)\6. zapytanie ofertowe + załączniki\"/>
    </mc:Choice>
  </mc:AlternateContent>
  <xr:revisionPtr revIDLastSave="0" documentId="13_ncr:1_{59F47190-DA5C-42AD-B04F-6D06C58D90A3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rkusz1" sheetId="1" r:id="rId1"/>
  </sheets>
  <definedNames>
    <definedName name="_xlnm.Print_Area" localSheetId="0">Arkusz1!$A$1:$H$73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22" i="1" l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21" i="1"/>
  <c r="G15" i="1"/>
  <c r="G16" i="1"/>
  <c r="G17" i="1"/>
  <c r="G18" i="1"/>
  <c r="G19" i="1"/>
  <c r="G14" i="1"/>
  <c r="G7" i="1"/>
  <c r="G8" i="1"/>
  <c r="G9" i="1"/>
  <c r="G10" i="1"/>
  <c r="G11" i="1"/>
  <c r="G12" i="1"/>
  <c r="G6" i="1"/>
  <c r="F62" i="1"/>
  <c r="G62" i="1" l="1"/>
</calcChain>
</file>

<file path=xl/sharedStrings.xml><?xml version="1.0" encoding="utf-8"?>
<sst xmlns="http://schemas.openxmlformats.org/spreadsheetml/2006/main" count="168" uniqueCount="103">
  <si>
    <t>Lp.</t>
  </si>
  <si>
    <t>Zakres</t>
  </si>
  <si>
    <t>cena netto PLN</t>
  </si>
  <si>
    <t>cena brutto PLN</t>
  </si>
  <si>
    <t>Opracowanie kompletnej dokumentacji projektowej</t>
  </si>
  <si>
    <t>Projekt organizacji ruchu</t>
  </si>
  <si>
    <t>Projekt odtworzenia nawierzchni</t>
  </si>
  <si>
    <t>od dn 25 PE do dn 32 PE</t>
  </si>
  <si>
    <t>od dn 40 PE do dn 63 PE</t>
  </si>
  <si>
    <t>do DN 90</t>
  </si>
  <si>
    <t>powyżej DN 90</t>
  </si>
  <si>
    <t>Typ I - naścienna, z tylną ścianką, montowana na elewacji</t>
  </si>
  <si>
    <t>Typ 2A - wolnostojąca, z tylną ścianką, montowana na podstawie prefabrykowanej wykonanej z betonu</t>
  </si>
  <si>
    <t>suma</t>
  </si>
  <si>
    <t>Operat wodno-prawny (przekroczenie cieków wodnych)</t>
  </si>
  <si>
    <t>Projekt przejścia przez obszar kolejowy wraz z uzgodnieniami PKP (tereny zamknięte)</t>
  </si>
  <si>
    <t>Budowa przyłącza gazu średniego/niskiego ciśnienia metodą przewiertu/przecisku</t>
  </si>
  <si>
    <t xml:space="preserve">Budowa przyłącza gazu średniego/niskiego ciśnienia metodą wykopu otwartego w nawierzchni nieutwardzonej </t>
  </si>
  <si>
    <t>UWAGI</t>
  </si>
  <si>
    <t>powyżej dn 160</t>
  </si>
  <si>
    <t>powyżej dn 150</t>
  </si>
  <si>
    <t xml:space="preserve">Beton   </t>
  </si>
  <si>
    <t>Asfalt</t>
  </si>
  <si>
    <t>ogranicznik przepływu gazu</t>
  </si>
  <si>
    <t>zasuwa/zawór dn 25-50 (wraz z płytą betonową (obrukiem), przedłużką oraz skrzynką uliczną)</t>
  </si>
  <si>
    <t xml:space="preserve">Zakup przez Wykonawcę, dostawa, montaż szafki gazowej </t>
  </si>
  <si>
    <t>Pobranie szafki gazowej z magazynu Zamawiającego oraz jej montaż</t>
  </si>
  <si>
    <t xml:space="preserve">szafka na dwa gazomierze </t>
  </si>
  <si>
    <t>dodatek związany z realizacją przecisku przez obszar PKP</t>
  </si>
  <si>
    <t>W zakres kosztów wchodzą opłaty związane z zajęciem terenu PKP, oraz wszelkie opłaty związane z organizacją ruchu kolei</t>
  </si>
  <si>
    <t>Opracowanie mapy do celów projektowych - dodatek dotyczy pkt 1 i 2</t>
  </si>
  <si>
    <t>Opracowanie dokumentacji archeologicznej - nadzór archeologiczny</t>
  </si>
  <si>
    <t xml:space="preserve">Projekty i opracowania związane z budową przyłącza na terenie Lasów Państwowych </t>
  </si>
  <si>
    <t>W zakres opracowania nie wchodzą koszty dokumentów wycenionych od poz. 5 do 11</t>
  </si>
  <si>
    <t>W zależności od wymogów Urzędu może to być projekt budowlany z elementami projektu wykonawczego bądź oddzielnie projekt budowlany i projekt wykonawczy. 
W zakres opracowania nie wchodzą koszty dokumentów wycenionych od poz. 6 do 11</t>
  </si>
  <si>
    <t>Koszty jw. bez uwzględnienia robót związanych z budową odcinka pionowego przyłącza.</t>
  </si>
  <si>
    <t xml:space="preserve">Zakup i montaż armatury (dodatek): </t>
  </si>
  <si>
    <t>Kostka betonowa, płytki chodnikowe, trylinka itp..</t>
  </si>
  <si>
    <t>W zakres prac wchodzą m.in. koszty zajęcia pasa drogowego oraz wdrożenia projektu organizacji ruchu na odcinku nawierzchni utwardzonej. W zakres odtworzenia wchodzi również odtworzenie podbudowy pod nawierzchniami. Pozycja dotyczy powierzchni ponadstandardowej wynikającej z decyzji zarządcy drogi.</t>
  </si>
  <si>
    <t>Jednostka</t>
  </si>
  <si>
    <t>szt.</t>
  </si>
  <si>
    <t>mb</t>
  </si>
  <si>
    <t>Roboty budowlano-montażowe</t>
  </si>
  <si>
    <t>za każdy kolejny 1 mb dla przyłączy powyżej 5 mb</t>
  </si>
  <si>
    <t>Projekt budowlany (budowlano-wykonawczy) przyłącza gazu wraz z niezbędnymi decyzjami, opiniami, uzgodnieniami - dla przyłącza do długości 30 mb *</t>
  </si>
  <si>
    <t>do dn 63 włącznie</t>
  </si>
  <si>
    <t>do dn 50 włącznie</t>
  </si>
  <si>
    <t>* projekt budowlano-wykonawczy opracowany na mapie do celów projektowych</t>
  </si>
  <si>
    <t>*** mb podane w cenniku są liczone jako rzut poziomy na mapie</t>
  </si>
  <si>
    <t>do długości 5 mb ***</t>
  </si>
  <si>
    <t>kpl</t>
  </si>
  <si>
    <t>W zakres prac nie wchodzi opracowanie projektu zmiany sygnalizacji świetlnej</t>
  </si>
  <si>
    <t>powyżej dn 63 do dn 90</t>
  </si>
  <si>
    <t>powyżej dn 90 do dn 160</t>
  </si>
  <si>
    <t>powyżej dn 50 do dn 100 włącznie</t>
  </si>
  <si>
    <t>powyżej dn 100 do dn 150 włącznie</t>
  </si>
  <si>
    <t xml:space="preserve">Aktualizacja mapy do celów projektowych </t>
  </si>
  <si>
    <t>Prace włączeniowe gazoniebezpieczne na czynnych gazociągach</t>
  </si>
  <si>
    <t>W zakres prac nie wchodzą koszty dokumentów wycenionych w poz. 1, a jedynie koszty związane z opracowaniem dodatkowych opisów, załączników graficznych oraz decyzji, opinii i uzgodnień w przypadku jeśli wystąpią.</t>
  </si>
  <si>
    <t>W zakres prac nie wchodzą koszty dokumentów wycenionych w poz. 4, a jedynie koszty związane z opracowaniem dodatkowych opisów, załączników graficznych oraz decyzji, opinii i uzgodnień w przypadku jeśli wystąpią.</t>
  </si>
  <si>
    <t>Prace przygotowawcze pod włączenie w czynny gazociąg</t>
  </si>
  <si>
    <t>Opracowanie dokumentacji uproszczonej dla drugiego i każdego kolejnego przyłącza gazowego w ramach jednej dokumentacji - dodatek dotyczy pkt 1</t>
  </si>
  <si>
    <t>Opracowanie projektu budowalnego dla drugiego i każdego kolejnego przyłącza gazowego w ramach jednej dokumentacji - dodatek dotyczy pkt 4</t>
  </si>
  <si>
    <t xml:space="preserve">W zakres prac nie wchodzi dokonanie podstawowych uzgodnień zawartych w dokumentacji uproszczonej lub projekcie budowlanym. Pozycja ma zastosowanie w przypadku konieczności opracowania odrębnej dokumentacji projektowej, opracowana mapy do celów projektowych na terenach PKP, wraz z uzyskaniem niezbędnych opinii, decyzji i uzgodnień wraz z uzyskaniem odrębnej decyzji o pozwoleniu na budowę. </t>
  </si>
  <si>
    <t>Projekt budowlany (budowlano-wykonawczy) przyłącza gazu wraz z niezbędnymi decyzjami, opiniami, uzgodnieniami - za każdy kolejny mb powyżej 30 mb * w ramach każdego przyłącza</t>
  </si>
  <si>
    <t>W zakres kosztów nie wchodzą prace ujete w poz. 1 i 2 związane z uzyskaniem kopii mapy zasadniczej oraz pozyskaniem niezbędnych rysunków i uzgodnień. W zakres kosztów należy uwzględnić wymagane prace/inwentaryzacje na mapie do celów projektowych.</t>
  </si>
  <si>
    <t>W zakres prac wchodzi m.in. prace ziemne, w tym przygotowanie wykopu pod włączenie w czynny gazociąg, organizacja terenu budowy, czasowej dzierżawy terenu na czas robót, wycinka, odtworzenie nawierzchni nieutwardzonej (trawnik, drzewa i krzewy), obsługa geodezyjna obejmująca całą długość przyłącza, zakup i montaż wszystkich materiałów składających się na montaż przyłącza z odcinkiem pionowym  bez uwzględnienia kosztów z poz. 19-55. W zakres kosztów budowy wchodzą również koszty zajęcia pasa drogowego oraz koszty wdrożenia projektu czasowej organizacji ruchu na odcinku nawierzchni nieutwardzonej. Koszty ujęte w pozycjach nr 15 -18 nie mogą dotyczyć tego samego odcinka przyłącza co koszty ujęte w poz. 19 - 23. UWAGA: Do budowy pierwszych 5 mb przyłącza będzie liczona poz. 15 (16) lub 19 (20). Zakaz łączenia tych pozycji w jednym zleceniu.</t>
  </si>
  <si>
    <t>W zakres prac wchodzi m.in. prace ziemne, w tym przygotowanie wykopu pod włączenie w czynny gazociąg, organizacja terenu budowy, koszty związane z czasową organizacją ruchu, koszty budowy komór przeciskowych (startowa i odbiorowa), zakup i montaż wszystkich materiałów składających się na montaż przyłącza z odcinkiem pionowym oraz z rurą osłonową dla przewiertu,  odtworzenie nawierzchni nieutwardzonej  (trawnik, drzewa i krzewy) bez uwzględnienia kosztów z poz. 24 - 55, obsługa geodezyjna obejmująca całą długość przyłącza. Do pozycji nie dolicza się dodatku za odtworzenie określonego w pkt od 26 do 29. Do długości odcinka przyłącza realizowanego metodą przecisku/przewiertu bierzemy jego rzeczywistą długość bez komór przeciskowych.
Koszty ujęte w pozycjach nr 19-23 nie mogą dotyczyć tego samego odcinka przyłącza co koszty ujęte w poz. 15 - 18. 
UWAGA: Do budowy pierwszych 5 mb przyłącza będzie liczona poz. 19 (20) lub 15 (16). Zakaz łączenia tych pozycji w jednym zleceniu.</t>
  </si>
  <si>
    <t>Zakup, dostawa i montaż rury osłonowej (dotyczy metody wykopu otwartego) za 1 mb (dodatek do poz. od 15 do 18</t>
  </si>
  <si>
    <t>Tłuczeń/żwir itp..</t>
  </si>
  <si>
    <t>W zakres prac wchodzą m.in. koszty zajęcia pasa drogowego oraz wdrożenia projektu organizacji ruchu na odcinku nawierzchni utwardzonej. W zakres ceny jednostkowej 1 mb (metra bieżącego Przyłącza) dotyczącej odtworzenia nawierzchni jezdni typu asfalt lub beton wchodzi powierzchnia odtworzenia nieprzekraczająca szerokości do 1 m od osi Przyłącza i gazociągu. W zakres odtworzenia wchodzi również odtworzenie podbudowy pod nawierzchniami. Odtworzenie nawierzchni jest liczone dla całej długości Przyłącza umieszczonego pod tą nawierzchnią. Dodatek z poz. 30 - 33 dotyczy odtworzenia nawierzchni poza szerokością 1 m od osi Przyłącza i gazociągu.</t>
  </si>
  <si>
    <t>Odtworzenie nawierzchni (dodatek do poz 15-18 przy nawierzchni innej niż nieutwardzona) za 1 mb przyłącza gazu</t>
  </si>
  <si>
    <t xml:space="preserve">Zakup, dostawa i montaż rury osłonowej dwudzielnej za 1 mb rury (dodatek) </t>
  </si>
  <si>
    <t>Zakup i dostawa materiałów do włączenia w czynny gazociąg średniego i niskiego ciśnienia PE</t>
  </si>
  <si>
    <t>Zakup i dostawa materiałow do włączenia w czynny gazociąg średniego i niskiego ciśnienia stal</t>
  </si>
  <si>
    <t>W cenie wliczony jest zakup, dostawa, montaż szafki gazowej na budowie przez Wykonawcę. W koszty nie wchodzi montaż, zakup reduktora, który jest wyceniony w odrębnej pozycji. Gazomierz montowany jest przez PSG. W przypadku konieczności montażu reduktora wielkość szafki musi uwzględniać możliwość jego montażu. 
Pozycja opcjonalna z poz. 47 - 49.</t>
  </si>
  <si>
    <t>Cena pozycji nr 19 i 20 nie może być wyższa nić 120% ceny pozycji nr 15 i 16.</t>
  </si>
  <si>
    <t xml:space="preserve">Cena pozycji nr 30 - 33 nie może być wyższa niż cena pozycji nr 26 - 29 </t>
  </si>
  <si>
    <t>Dokumentacja uproszczona na kopii aktualnej mapy zasadniczej lub mapy jednostkowej przyjętej do państwowego zasobu geodezyjnego i kartograficznego zgodnie z art. 29a ustawy Prawo budowlane przyłącza gazu wraz z niezbędnymi rysunkami, decyzjami, opiniami i uzgodnieniami - dla przyłącza do długości 30 mb.”</t>
  </si>
  <si>
    <t>Dokumentacja uproszczona na kopii aktualnej mapy zasadniczej lub mapy jednostkowej przyjętej do państwowego zasobu geodezyjnego i kartograficznego zgodnie z art. 29a ustawy Prawo budowlane przyłącza gazu wraz z niezbędnymi rysunkami, decyzjami, opiniami i uzgodnieniami - za każdy kolejny mb powyżej 30 mb w ramach każdego przyłącza.</t>
  </si>
  <si>
    <t>Wchodzą w to koszty zakupu i dostawy na teren budowy: m.in. obejmy siodłowej do nawiercania lub trójnika do włączeń równoprzelotowego/redukcyjnego oraz innych niezbędnych kształtek do wykonania połączeń zgrzewanych/spawanych. 
Przedmiotowe koszty nie obejmują zasuwy/zaworu dn 25-50 wraz z płytą betonową (obrukiem), przedłużką oraz skrzynką uliczną.</t>
  </si>
  <si>
    <t>Dodatek do szafki gazowej wskazanej w poz. nr 53 za każdy kolejny gazomierz montowany w tej samej szafce</t>
  </si>
  <si>
    <t>Suma pozycji 1 i 7 nie może być wyższa niż pozycja nr 4.</t>
  </si>
  <si>
    <t>Zakres tych prac nie jest przewidziany do realizacji przez Zamawiającego (Wykonawca nie wprowadza ceny do danej pozycji)</t>
  </si>
  <si>
    <t>W cenie wliczony jest transport reduktora z magazynu Zamawiającego oraz jego montaż na budowie.</t>
  </si>
  <si>
    <t>Zakres prac obejmuje dodatkowe / ponowne roboty ziemne i zajęcie terenu bez wpięcia w czynny gazociąg.</t>
  </si>
  <si>
    <t>Zakres prac polega na wykonaniu prac włączeniowych gazoniebezpiecznych wraz z niezbędnymi uzgodnieniami w tym zakresie.</t>
  </si>
  <si>
    <t>W cenie wliczony jest transport szafki gazowej z magazynu Zamawiającego oraz jej montaż na budowie. W koszty nie wchodzi montaż, zakup reduktora, który jest wyceniony w odrębnej pozycji. Gazomierz montowany jest przez PSG.
Pozycja opcjonalna z poz. 50 - 54.</t>
  </si>
  <si>
    <t>Wykonawca dokonuje zakupu i montażu dodatkowej armatury. Informacja o konieczności zakupu i montażu będzie podawana przez Zamawiającego w Zamówieniu lub na etapie prac projektowych.</t>
  </si>
  <si>
    <t>Zakres kosztów obejmuje prowadzenie samego nadzoru archeologicznego oraz uzyskanie decyzji zezwalającej na przeprowadzenie badań archeologicznych, a nie obejmuje: prac wykopaliskowych, wykonania niezbędnych ekspertyz i badań oraz uzyskania wymaganych opinii.</t>
  </si>
  <si>
    <t>OBSZAR</t>
  </si>
  <si>
    <t>Dane Oferenta:</t>
  </si>
  <si>
    <r>
      <t>Dodatek do standardowej szerokości odtworzenia wykraczającej poza szerokość ustaloną w poz. 26 - 29 w m</t>
    </r>
    <r>
      <rPr>
        <vertAlign val="superscript"/>
        <sz val="11"/>
        <rFont val="Arial"/>
        <family val="2"/>
        <charset val="238"/>
      </rPr>
      <t>2</t>
    </r>
  </si>
  <si>
    <r>
      <t>m</t>
    </r>
    <r>
      <rPr>
        <vertAlign val="superscript"/>
        <sz val="11"/>
        <rFont val="Arial"/>
        <family val="2"/>
        <charset val="238"/>
      </rPr>
      <t>2</t>
    </r>
  </si>
  <si>
    <r>
      <t>m</t>
    </r>
    <r>
      <rPr>
        <vertAlign val="superscript"/>
        <sz val="11"/>
        <rFont val="Arial"/>
        <family val="2"/>
        <charset val="238"/>
      </rPr>
      <t>2</t>
    </r>
    <r>
      <rPr>
        <sz val="11"/>
        <color theme="1"/>
        <rFont val="Calibri"/>
        <family val="2"/>
        <charset val="238"/>
        <scheme val="minor"/>
      </rPr>
      <t/>
    </r>
  </si>
  <si>
    <r>
      <t>Montaż reduktora do 10 m</t>
    </r>
    <r>
      <rPr>
        <vertAlign val="superscript"/>
        <sz val="11"/>
        <color theme="1"/>
        <rFont val="Arial"/>
        <family val="2"/>
        <charset val="238"/>
      </rPr>
      <t>3</t>
    </r>
    <r>
      <rPr>
        <sz val="11"/>
        <color theme="1"/>
        <rFont val="Arial"/>
        <family val="2"/>
        <charset val="238"/>
      </rPr>
      <t>/h</t>
    </r>
  </si>
  <si>
    <t xml:space="preserve">Załącznik nr 7 do Zapytania - Formularz cenowy         </t>
  </si>
  <si>
    <t>…..............................................</t>
  </si>
  <si>
    <t xml:space="preserve">Typ 2B - wolnostojąca, z tylną ścianką, montowana na podstawie z tworzywa sztucznego </t>
  </si>
  <si>
    <r>
      <t>Wartości podawane przez Oferenta w szt., kpl. będą liczone w liczbach całkowitych, natomiast jednostki mb, m</t>
    </r>
    <r>
      <rPr>
        <vertAlign val="superscript"/>
        <sz val="11"/>
        <rFont val="Arial"/>
        <family val="2"/>
        <charset val="238"/>
      </rPr>
      <t>2</t>
    </r>
    <r>
      <rPr>
        <sz val="11"/>
        <rFont val="Arial"/>
        <family val="2"/>
        <charset val="238"/>
      </rPr>
      <t xml:space="preserve"> będą podawane z dokladnością do 0,0 (dziesiętne)</t>
    </r>
  </si>
  <si>
    <t>..………………………………
(data, imię i nazwisko, podpis osoby upoważnionej)</t>
  </si>
  <si>
    <t xml:space="preserve">Zamawiający wymaga, aby Oferenci przedstawili ceny realne, rzetelnie skalkulowane i odzwierciedlające rzeczywiste koszty realizacji przedmiotu zamówienia. Wszystkie oferowane ceny jednostkowe muszą być większe od 0,00 zł. Niedopuszczalne jest wpisywanie wartości nierealnych np. 0,00 zł, 0,01 zł itp. w jakiejkolwiek pozycji formularza cenowego. </t>
  </si>
  <si>
    <t>Umowa ramowa na wykonanie dokumentacji projektowej i realizację robót budowlanych przyłączy gazowych od istniejących gazociągów o przepustowości do 10m3/h, 
OZG Kraków, obszar działania Gazowni w Kłaju.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</si>
</sst>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1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  <font>
      <sz val="11"/>
      <name val="Calibri"/>
      <family val="2"/>
      <charset val="238"/>
      <scheme val="minor"/>
    </font>
    <font>
      <sz val="11"/>
      <color rgb="FFFF0000"/>
      <name val="Arial"/>
      <family val="2"/>
      <charset val="238"/>
    </font>
    <font>
      <vertAlign val="superscript"/>
      <sz val="11"/>
      <name val="Arial"/>
      <family val="2"/>
      <charset val="238"/>
    </font>
    <font>
      <vertAlign val="superscript"/>
      <sz val="11"/>
      <color theme="1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6" tint="0.399975585192419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5" fillId="0" borderId="0" xfId="0" applyFont="1"/>
    <xf numFmtId="0" fontId="7" fillId="0" borderId="0" xfId="0" applyFont="1"/>
    <xf numFmtId="0" fontId="7" fillId="0" borderId="0" xfId="0" applyFont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/>
    <xf numFmtId="0" fontId="4" fillId="5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left" vertical="center" wrapText="1"/>
    </xf>
    <xf numFmtId="0" fontId="8" fillId="4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vertical="center"/>
    </xf>
    <xf numFmtId="0" fontId="2" fillId="4" borderId="2" xfId="0" applyFont="1" applyFill="1" applyBorder="1" applyAlignment="1">
      <alignment horizontal="center" vertical="center"/>
    </xf>
    <xf numFmtId="0" fontId="8" fillId="4" borderId="2" xfId="0" applyFont="1" applyFill="1" applyBorder="1" applyAlignment="1">
      <alignment vertical="center" wrapText="1"/>
    </xf>
    <xf numFmtId="4" fontId="3" fillId="0" borderId="7" xfId="0" applyNumberFormat="1" applyFont="1" applyBorder="1" applyAlignment="1">
      <alignment horizontal="center" vertical="center"/>
    </xf>
    <xf numFmtId="4" fontId="3" fillId="0" borderId="10" xfId="0" applyNumberFormat="1" applyFont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horizontal="left" wrapText="1"/>
    </xf>
    <xf numFmtId="0" fontId="5" fillId="2" borderId="9" xfId="0" applyFont="1" applyFill="1" applyBorder="1"/>
    <xf numFmtId="0" fontId="4" fillId="0" borderId="6" xfId="0" applyFont="1" applyBorder="1" applyAlignment="1">
      <alignment horizontal="center" vertical="center" wrapText="1"/>
    </xf>
    <xf numFmtId="0" fontId="4" fillId="5" borderId="11" xfId="0" applyFont="1" applyFill="1" applyBorder="1" applyAlignment="1">
      <alignment horizontal="center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6" xfId="0" applyFont="1" applyFill="1" applyBorder="1" applyAlignment="1">
      <alignment vertical="center" wrapText="1"/>
    </xf>
    <xf numFmtId="0" fontId="2" fillId="4" borderId="1" xfId="0" applyFont="1" applyFill="1" applyBorder="1" applyAlignment="1">
      <alignment horizontal="center" vertical="center"/>
    </xf>
    <xf numFmtId="3" fontId="4" fillId="5" borderId="13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/>
    </xf>
    <xf numFmtId="3" fontId="5" fillId="0" borderId="2" xfId="0" applyNumberFormat="1" applyFont="1" applyBorder="1" applyAlignment="1">
      <alignment horizontal="center" vertical="center" wrapText="1"/>
    </xf>
    <xf numFmtId="3" fontId="8" fillId="0" borderId="2" xfId="0" applyNumberFormat="1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3" fontId="2" fillId="0" borderId="6" xfId="0" applyNumberFormat="1" applyFont="1" applyBorder="1" applyAlignment="1">
      <alignment horizontal="center" vertical="center"/>
    </xf>
    <xf numFmtId="3" fontId="5" fillId="0" borderId="6" xfId="0" applyNumberFormat="1" applyFont="1" applyBorder="1" applyAlignment="1">
      <alignment horizontal="center" vertical="center"/>
    </xf>
    <xf numFmtId="3" fontId="0" fillId="0" borderId="0" xfId="0" applyNumberFormat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/>
    </xf>
    <xf numFmtId="164" fontId="5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/>
    </xf>
    <xf numFmtId="0" fontId="6" fillId="0" borderId="0" xfId="0" applyFont="1" applyAlignment="1">
      <alignment wrapText="1"/>
    </xf>
    <xf numFmtId="0" fontId="5" fillId="0" borderId="0" xfId="0" applyFont="1" applyAlignment="1">
      <alignment horizontal="lef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left" vertical="center" wrapText="1"/>
    </xf>
    <xf numFmtId="0" fontId="5" fillId="4" borderId="1" xfId="0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4" fillId="5" borderId="13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 wrapText="1"/>
    </xf>
    <xf numFmtId="0" fontId="5" fillId="4" borderId="2" xfId="0" applyFont="1" applyFill="1" applyBorder="1" applyAlignment="1">
      <alignment vertical="center"/>
    </xf>
    <xf numFmtId="0" fontId="4" fillId="2" borderId="7" xfId="0" applyFont="1" applyFill="1" applyBorder="1" applyAlignment="1">
      <alignment horizontal="right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2" fillId="4" borderId="6" xfId="0" applyFont="1" applyFill="1" applyBorder="1" applyAlignment="1">
      <alignment horizontal="left" vertical="center" wrapText="1"/>
    </xf>
    <xf numFmtId="0" fontId="3" fillId="2" borderId="11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vertical="center"/>
    </xf>
    <xf numFmtId="0" fontId="5" fillId="4" borderId="2" xfId="0" applyFont="1" applyFill="1" applyBorder="1" applyAlignment="1">
      <alignment horizontal="left" vertical="center"/>
    </xf>
    <xf numFmtId="0" fontId="8" fillId="4" borderId="2" xfId="0" applyFont="1" applyFill="1" applyBorder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73"/>
  <sheetViews>
    <sheetView tabSelected="1" view="pageBreakPreview" zoomScale="86" zoomScaleNormal="90" zoomScaleSheetLayoutView="86" workbookViewId="0">
      <selection activeCell="B3" sqref="B3:H3"/>
    </sheetView>
  </sheetViews>
  <sheetFormatPr defaultRowHeight="15" x14ac:dyDescent="0.25"/>
  <cols>
    <col min="1" max="1" width="12" customWidth="1"/>
    <col min="2" max="2" width="31.7109375" customWidth="1"/>
    <col min="3" max="3" width="22.42578125" customWidth="1"/>
    <col min="4" max="4" width="34.5703125" style="2" customWidth="1"/>
    <col min="5" max="5" width="12" style="3" customWidth="1"/>
    <col min="6" max="6" width="13.42578125" style="36" customWidth="1"/>
    <col min="7" max="7" width="13.85546875" style="36" customWidth="1"/>
    <col min="8" max="8" width="79.42578125" style="1" customWidth="1"/>
  </cols>
  <sheetData>
    <row r="1" spans="1:8" ht="28.5" customHeight="1" x14ac:dyDescent="0.25">
      <c r="A1" s="51" t="s">
        <v>96</v>
      </c>
      <c r="B1" s="51"/>
      <c r="C1" s="51"/>
      <c r="D1" s="51"/>
      <c r="E1" s="51"/>
      <c r="F1" s="51"/>
      <c r="G1" s="51"/>
      <c r="H1" s="51"/>
    </row>
    <row r="2" spans="1:8" ht="47.25" customHeight="1" x14ac:dyDescent="0.25">
      <c r="A2" s="6" t="s">
        <v>90</v>
      </c>
      <c r="B2" s="43" t="s">
        <v>102</v>
      </c>
      <c r="C2" s="43"/>
      <c r="D2" s="43"/>
      <c r="E2" s="43"/>
      <c r="F2" s="43"/>
      <c r="G2" s="43"/>
      <c r="H2" s="43"/>
    </row>
    <row r="3" spans="1:8" ht="42" customHeight="1" thickBot="1" x14ac:dyDescent="0.3">
      <c r="A3" s="21" t="s">
        <v>91</v>
      </c>
      <c r="B3" s="44" t="s">
        <v>97</v>
      </c>
      <c r="C3" s="45"/>
      <c r="D3" s="45"/>
      <c r="E3" s="45"/>
      <c r="F3" s="45"/>
      <c r="G3" s="45"/>
      <c r="H3" s="46"/>
    </row>
    <row r="4" spans="1:8" ht="37.5" customHeight="1" thickBot="1" x14ac:dyDescent="0.3">
      <c r="A4" s="22" t="s">
        <v>0</v>
      </c>
      <c r="B4" s="57" t="s">
        <v>1</v>
      </c>
      <c r="C4" s="57"/>
      <c r="D4" s="57"/>
      <c r="E4" s="23" t="s">
        <v>39</v>
      </c>
      <c r="F4" s="28" t="s">
        <v>2</v>
      </c>
      <c r="G4" s="28" t="s">
        <v>3</v>
      </c>
      <c r="H4" s="24" t="s">
        <v>18</v>
      </c>
    </row>
    <row r="5" spans="1:8" ht="22.5" customHeight="1" thickBot="1" x14ac:dyDescent="0.3">
      <c r="A5" s="52" t="s">
        <v>4</v>
      </c>
      <c r="B5" s="53"/>
      <c r="C5" s="53"/>
      <c r="D5" s="53"/>
      <c r="E5" s="53"/>
      <c r="F5" s="53"/>
      <c r="G5" s="53"/>
      <c r="H5" s="54"/>
    </row>
    <row r="6" spans="1:8" ht="70.5" customHeight="1" x14ac:dyDescent="0.25">
      <c r="A6" s="25">
        <v>1</v>
      </c>
      <c r="B6" s="58" t="s">
        <v>78</v>
      </c>
      <c r="C6" s="58"/>
      <c r="D6" s="58"/>
      <c r="E6" s="25" t="s">
        <v>40</v>
      </c>
      <c r="F6" s="29"/>
      <c r="G6" s="29">
        <f>F6*1.23</f>
        <v>0</v>
      </c>
      <c r="H6" s="48" t="s">
        <v>33</v>
      </c>
    </row>
    <row r="7" spans="1:8" ht="75.75" customHeight="1" x14ac:dyDescent="0.25">
      <c r="A7" s="7">
        <v>2</v>
      </c>
      <c r="B7" s="59" t="s">
        <v>79</v>
      </c>
      <c r="C7" s="59"/>
      <c r="D7" s="59"/>
      <c r="E7" s="7" t="s">
        <v>41</v>
      </c>
      <c r="F7" s="38"/>
      <c r="G7" s="38">
        <f t="shared" ref="G7:G61" si="0">F7*1.23</f>
        <v>0</v>
      </c>
      <c r="H7" s="47"/>
    </row>
    <row r="8" spans="1:8" ht="43.9" customHeight="1" x14ac:dyDescent="0.25">
      <c r="A8" s="7">
        <v>3</v>
      </c>
      <c r="B8" s="47" t="s">
        <v>61</v>
      </c>
      <c r="C8" s="47"/>
      <c r="D8" s="47"/>
      <c r="E8" s="7" t="s">
        <v>40</v>
      </c>
      <c r="F8" s="30"/>
      <c r="G8" s="30">
        <f t="shared" si="0"/>
        <v>0</v>
      </c>
      <c r="H8" s="10" t="s">
        <v>58</v>
      </c>
    </row>
    <row r="9" spans="1:8" s="4" customFormat="1" ht="36.950000000000003" customHeight="1" x14ac:dyDescent="0.25">
      <c r="A9" s="7">
        <v>4</v>
      </c>
      <c r="B9" s="59" t="s">
        <v>44</v>
      </c>
      <c r="C9" s="59"/>
      <c r="D9" s="59"/>
      <c r="E9" s="7" t="s">
        <v>40</v>
      </c>
      <c r="F9" s="31"/>
      <c r="G9" s="30">
        <f t="shared" si="0"/>
        <v>0</v>
      </c>
      <c r="H9" s="47" t="s">
        <v>34</v>
      </c>
    </row>
    <row r="10" spans="1:8" s="4" customFormat="1" ht="47.25" customHeight="1" x14ac:dyDescent="0.25">
      <c r="A10" s="7">
        <v>5</v>
      </c>
      <c r="B10" s="59" t="s">
        <v>64</v>
      </c>
      <c r="C10" s="59"/>
      <c r="D10" s="59"/>
      <c r="E10" s="7" t="s">
        <v>41</v>
      </c>
      <c r="F10" s="39"/>
      <c r="G10" s="38">
        <f t="shared" si="0"/>
        <v>0</v>
      </c>
      <c r="H10" s="47"/>
    </row>
    <row r="11" spans="1:8" s="4" customFormat="1" ht="46.15" customHeight="1" x14ac:dyDescent="0.25">
      <c r="A11" s="7">
        <v>6</v>
      </c>
      <c r="B11" s="47" t="s">
        <v>62</v>
      </c>
      <c r="C11" s="47"/>
      <c r="D11" s="47"/>
      <c r="E11" s="7" t="s">
        <v>40</v>
      </c>
      <c r="F11" s="31"/>
      <c r="G11" s="30">
        <f t="shared" si="0"/>
        <v>0</v>
      </c>
      <c r="H11" s="10" t="s">
        <v>59</v>
      </c>
    </row>
    <row r="12" spans="1:8" ht="57" x14ac:dyDescent="0.25">
      <c r="A12" s="7">
        <v>7</v>
      </c>
      <c r="B12" s="59" t="s">
        <v>30</v>
      </c>
      <c r="C12" s="59"/>
      <c r="D12" s="59"/>
      <c r="E12" s="7" t="s">
        <v>40</v>
      </c>
      <c r="F12" s="30"/>
      <c r="G12" s="30">
        <f t="shared" si="0"/>
        <v>0</v>
      </c>
      <c r="H12" s="8" t="s">
        <v>65</v>
      </c>
    </row>
    <row r="13" spans="1:8" ht="28.5" x14ac:dyDescent="0.25">
      <c r="A13" s="11">
        <v>8</v>
      </c>
      <c r="B13" s="69" t="s">
        <v>56</v>
      </c>
      <c r="C13" s="69"/>
      <c r="D13" s="69"/>
      <c r="E13" s="11" t="s">
        <v>40</v>
      </c>
      <c r="F13" s="32">
        <v>0</v>
      </c>
      <c r="G13" s="32">
        <v>0</v>
      </c>
      <c r="H13" s="14" t="s">
        <v>83</v>
      </c>
    </row>
    <row r="14" spans="1:8" ht="25.5" customHeight="1" x14ac:dyDescent="0.25">
      <c r="A14" s="7">
        <v>9</v>
      </c>
      <c r="B14" s="68" t="s">
        <v>5</v>
      </c>
      <c r="C14" s="68"/>
      <c r="D14" s="68"/>
      <c r="E14" s="7" t="s">
        <v>40</v>
      </c>
      <c r="F14" s="30"/>
      <c r="G14" s="30">
        <f t="shared" si="0"/>
        <v>0</v>
      </c>
      <c r="H14" s="12" t="s">
        <v>51</v>
      </c>
    </row>
    <row r="15" spans="1:8" ht="25.5" customHeight="1" x14ac:dyDescent="0.25">
      <c r="A15" s="9">
        <v>10</v>
      </c>
      <c r="B15" s="60" t="s">
        <v>6</v>
      </c>
      <c r="C15" s="60"/>
      <c r="D15" s="60"/>
      <c r="E15" s="7" t="s">
        <v>40</v>
      </c>
      <c r="F15" s="30"/>
      <c r="G15" s="30">
        <f t="shared" si="0"/>
        <v>0</v>
      </c>
      <c r="H15" s="12"/>
    </row>
    <row r="16" spans="1:8" ht="25.5" customHeight="1" x14ac:dyDescent="0.25">
      <c r="A16" s="9">
        <v>11</v>
      </c>
      <c r="B16" s="60" t="s">
        <v>14</v>
      </c>
      <c r="C16" s="60"/>
      <c r="D16" s="60"/>
      <c r="E16" s="7" t="s">
        <v>40</v>
      </c>
      <c r="F16" s="30"/>
      <c r="G16" s="30">
        <f t="shared" si="0"/>
        <v>0</v>
      </c>
      <c r="H16" s="12"/>
    </row>
    <row r="17" spans="1:8" ht="57" x14ac:dyDescent="0.25">
      <c r="A17" s="9">
        <v>12</v>
      </c>
      <c r="B17" s="60" t="s">
        <v>31</v>
      </c>
      <c r="C17" s="60"/>
      <c r="D17" s="60"/>
      <c r="E17" s="7" t="s">
        <v>40</v>
      </c>
      <c r="F17" s="30"/>
      <c r="G17" s="30">
        <f t="shared" si="0"/>
        <v>0</v>
      </c>
      <c r="H17" s="8" t="s">
        <v>89</v>
      </c>
    </row>
    <row r="18" spans="1:8" ht="87.6" customHeight="1" x14ac:dyDescent="0.25">
      <c r="A18" s="13">
        <v>13</v>
      </c>
      <c r="B18" s="67" t="s">
        <v>15</v>
      </c>
      <c r="C18" s="67"/>
      <c r="D18" s="67"/>
      <c r="E18" s="7" t="s">
        <v>40</v>
      </c>
      <c r="F18" s="33"/>
      <c r="G18" s="30">
        <f t="shared" si="0"/>
        <v>0</v>
      </c>
      <c r="H18" s="8" t="s">
        <v>63</v>
      </c>
    </row>
    <row r="19" spans="1:8" ht="31.5" customHeight="1" thickBot="1" x14ac:dyDescent="0.3">
      <c r="A19" s="17">
        <v>14</v>
      </c>
      <c r="B19" s="55" t="s">
        <v>32</v>
      </c>
      <c r="C19" s="55"/>
      <c r="D19" s="55"/>
      <c r="E19" s="18" t="s">
        <v>40</v>
      </c>
      <c r="F19" s="34"/>
      <c r="G19" s="35">
        <f t="shared" si="0"/>
        <v>0</v>
      </c>
      <c r="H19" s="26"/>
    </row>
    <row r="20" spans="1:8" ht="25.5" customHeight="1" thickBot="1" x14ac:dyDescent="0.3">
      <c r="A20" s="64" t="s">
        <v>42</v>
      </c>
      <c r="B20" s="65"/>
      <c r="C20" s="65"/>
      <c r="D20" s="65"/>
      <c r="E20" s="65"/>
      <c r="F20" s="65"/>
      <c r="G20" s="65"/>
      <c r="H20" s="66"/>
    </row>
    <row r="21" spans="1:8" ht="78" customHeight="1" x14ac:dyDescent="0.25">
      <c r="A21" s="27">
        <v>15</v>
      </c>
      <c r="B21" s="56" t="s">
        <v>17</v>
      </c>
      <c r="C21" s="56" t="s">
        <v>49</v>
      </c>
      <c r="D21" s="25" t="s">
        <v>7</v>
      </c>
      <c r="E21" s="25" t="s">
        <v>40</v>
      </c>
      <c r="F21" s="29"/>
      <c r="G21" s="29">
        <f t="shared" si="0"/>
        <v>0</v>
      </c>
      <c r="H21" s="48" t="s">
        <v>66</v>
      </c>
    </row>
    <row r="22" spans="1:8" ht="96.75" customHeight="1" x14ac:dyDescent="0.25">
      <c r="A22" s="13">
        <v>16</v>
      </c>
      <c r="B22" s="49"/>
      <c r="C22" s="49"/>
      <c r="D22" s="7" t="s">
        <v>8</v>
      </c>
      <c r="E22" s="7" t="s">
        <v>40</v>
      </c>
      <c r="F22" s="30"/>
      <c r="G22" s="30">
        <f t="shared" si="0"/>
        <v>0</v>
      </c>
      <c r="H22" s="47"/>
    </row>
    <row r="23" spans="1:8" ht="40.15" customHeight="1" x14ac:dyDescent="0.25">
      <c r="A23" s="13">
        <v>17</v>
      </c>
      <c r="B23" s="49"/>
      <c r="C23" s="49" t="s">
        <v>43</v>
      </c>
      <c r="D23" s="7" t="s">
        <v>7</v>
      </c>
      <c r="E23" s="7" t="s">
        <v>41</v>
      </c>
      <c r="F23" s="38"/>
      <c r="G23" s="38">
        <f t="shared" si="0"/>
        <v>0</v>
      </c>
      <c r="H23" s="47" t="s">
        <v>35</v>
      </c>
    </row>
    <row r="24" spans="1:8" ht="18.75" customHeight="1" x14ac:dyDescent="0.25">
      <c r="A24" s="13">
        <v>18</v>
      </c>
      <c r="B24" s="49"/>
      <c r="C24" s="49"/>
      <c r="D24" s="7" t="s">
        <v>8</v>
      </c>
      <c r="E24" s="7" t="s">
        <v>41</v>
      </c>
      <c r="F24" s="38"/>
      <c r="G24" s="38">
        <f t="shared" si="0"/>
        <v>0</v>
      </c>
      <c r="H24" s="47"/>
    </row>
    <row r="25" spans="1:8" ht="41.45" customHeight="1" x14ac:dyDescent="0.25">
      <c r="A25" s="13">
        <v>19</v>
      </c>
      <c r="B25" s="49" t="s">
        <v>16</v>
      </c>
      <c r="C25" s="49" t="s">
        <v>49</v>
      </c>
      <c r="D25" s="7" t="s">
        <v>7</v>
      </c>
      <c r="E25" s="7" t="s">
        <v>40</v>
      </c>
      <c r="F25" s="30"/>
      <c r="G25" s="30">
        <f t="shared" si="0"/>
        <v>0</v>
      </c>
      <c r="H25" s="47" t="s">
        <v>67</v>
      </c>
    </row>
    <row r="26" spans="1:8" ht="40.15" customHeight="1" x14ac:dyDescent="0.25">
      <c r="A26" s="13">
        <v>20</v>
      </c>
      <c r="B26" s="49"/>
      <c r="C26" s="49"/>
      <c r="D26" s="7" t="s">
        <v>8</v>
      </c>
      <c r="E26" s="7" t="s">
        <v>40</v>
      </c>
      <c r="F26" s="30"/>
      <c r="G26" s="30">
        <f t="shared" si="0"/>
        <v>0</v>
      </c>
      <c r="H26" s="47"/>
    </row>
    <row r="27" spans="1:8" ht="38.450000000000003" customHeight="1" x14ac:dyDescent="0.25">
      <c r="A27" s="13">
        <v>21</v>
      </c>
      <c r="B27" s="49"/>
      <c r="C27" s="49" t="s">
        <v>43</v>
      </c>
      <c r="D27" s="7" t="s">
        <v>7</v>
      </c>
      <c r="E27" s="7" t="s">
        <v>41</v>
      </c>
      <c r="F27" s="38"/>
      <c r="G27" s="38">
        <f t="shared" si="0"/>
        <v>0</v>
      </c>
      <c r="H27" s="47"/>
    </row>
    <row r="28" spans="1:8" ht="89.25" customHeight="1" x14ac:dyDescent="0.25">
      <c r="A28" s="13">
        <v>22</v>
      </c>
      <c r="B28" s="49"/>
      <c r="C28" s="49"/>
      <c r="D28" s="7" t="s">
        <v>8</v>
      </c>
      <c r="E28" s="7" t="s">
        <v>41</v>
      </c>
      <c r="F28" s="38"/>
      <c r="G28" s="38">
        <f t="shared" si="0"/>
        <v>0</v>
      </c>
      <c r="H28" s="47"/>
    </row>
    <row r="29" spans="1:8" ht="28.5" x14ac:dyDescent="0.25">
      <c r="A29" s="13">
        <v>23</v>
      </c>
      <c r="B29" s="49"/>
      <c r="C29" s="49" t="s">
        <v>28</v>
      </c>
      <c r="D29" s="49"/>
      <c r="E29" s="7" t="s">
        <v>40</v>
      </c>
      <c r="F29" s="30"/>
      <c r="G29" s="30">
        <f t="shared" si="0"/>
        <v>0</v>
      </c>
      <c r="H29" s="10" t="s">
        <v>29</v>
      </c>
    </row>
    <row r="30" spans="1:8" ht="26.25" customHeight="1" x14ac:dyDescent="0.25">
      <c r="A30" s="13">
        <v>24</v>
      </c>
      <c r="B30" s="47" t="s">
        <v>68</v>
      </c>
      <c r="C30" s="47"/>
      <c r="D30" s="12" t="s">
        <v>9</v>
      </c>
      <c r="E30" s="9" t="s">
        <v>41</v>
      </c>
      <c r="F30" s="38"/>
      <c r="G30" s="38">
        <f t="shared" si="0"/>
        <v>0</v>
      </c>
      <c r="H30" s="12"/>
    </row>
    <row r="31" spans="1:8" ht="30.6" customHeight="1" x14ac:dyDescent="0.25">
      <c r="A31" s="13">
        <v>25</v>
      </c>
      <c r="B31" s="47"/>
      <c r="C31" s="47"/>
      <c r="D31" s="12" t="s">
        <v>10</v>
      </c>
      <c r="E31" s="9" t="s">
        <v>41</v>
      </c>
      <c r="F31" s="38"/>
      <c r="G31" s="38">
        <f t="shared" si="0"/>
        <v>0</v>
      </c>
      <c r="H31" s="12"/>
    </row>
    <row r="32" spans="1:8" ht="28.5" x14ac:dyDescent="0.25">
      <c r="A32" s="13">
        <v>26</v>
      </c>
      <c r="B32" s="47" t="s">
        <v>71</v>
      </c>
      <c r="C32" s="47"/>
      <c r="D32" s="8" t="s">
        <v>37</v>
      </c>
      <c r="E32" s="7" t="s">
        <v>41</v>
      </c>
      <c r="F32" s="40"/>
      <c r="G32" s="38">
        <f t="shared" si="0"/>
        <v>0</v>
      </c>
      <c r="H32" s="47" t="s">
        <v>70</v>
      </c>
    </row>
    <row r="33" spans="1:8" ht="32.25" customHeight="1" x14ac:dyDescent="0.25">
      <c r="A33" s="13">
        <v>27</v>
      </c>
      <c r="B33" s="47"/>
      <c r="C33" s="47"/>
      <c r="D33" s="8" t="s">
        <v>69</v>
      </c>
      <c r="E33" s="7" t="s">
        <v>41</v>
      </c>
      <c r="F33" s="40"/>
      <c r="G33" s="38">
        <f t="shared" si="0"/>
        <v>0</v>
      </c>
      <c r="H33" s="47"/>
    </row>
    <row r="34" spans="1:8" ht="27.75" customHeight="1" x14ac:dyDescent="0.25">
      <c r="A34" s="13">
        <v>28</v>
      </c>
      <c r="B34" s="47"/>
      <c r="C34" s="47"/>
      <c r="D34" s="8" t="s">
        <v>21</v>
      </c>
      <c r="E34" s="7" t="s">
        <v>41</v>
      </c>
      <c r="F34" s="40"/>
      <c r="G34" s="38">
        <f t="shared" si="0"/>
        <v>0</v>
      </c>
      <c r="H34" s="47"/>
    </row>
    <row r="35" spans="1:8" ht="35.25" customHeight="1" x14ac:dyDescent="0.25">
      <c r="A35" s="13">
        <v>29</v>
      </c>
      <c r="B35" s="47"/>
      <c r="C35" s="47"/>
      <c r="D35" s="8" t="s">
        <v>22</v>
      </c>
      <c r="E35" s="7" t="s">
        <v>41</v>
      </c>
      <c r="F35" s="40"/>
      <c r="G35" s="38">
        <f t="shared" si="0"/>
        <v>0</v>
      </c>
      <c r="H35" s="47"/>
    </row>
    <row r="36" spans="1:8" ht="27.75" customHeight="1" x14ac:dyDescent="0.25">
      <c r="A36" s="13">
        <v>30</v>
      </c>
      <c r="B36" s="47" t="s">
        <v>92</v>
      </c>
      <c r="C36" s="47"/>
      <c r="D36" s="8" t="s">
        <v>37</v>
      </c>
      <c r="E36" s="7" t="s">
        <v>93</v>
      </c>
      <c r="F36" s="38"/>
      <c r="G36" s="38">
        <f t="shared" si="0"/>
        <v>0</v>
      </c>
      <c r="H36" s="47" t="s">
        <v>38</v>
      </c>
    </row>
    <row r="37" spans="1:8" ht="25.5" customHeight="1" x14ac:dyDescent="0.25">
      <c r="A37" s="13">
        <v>31</v>
      </c>
      <c r="B37" s="47"/>
      <c r="C37" s="47"/>
      <c r="D37" s="8" t="s">
        <v>69</v>
      </c>
      <c r="E37" s="7" t="s">
        <v>93</v>
      </c>
      <c r="F37" s="38"/>
      <c r="G37" s="38">
        <f t="shared" si="0"/>
        <v>0</v>
      </c>
      <c r="H37" s="47"/>
    </row>
    <row r="38" spans="1:8" ht="25.5" customHeight="1" x14ac:dyDescent="0.25">
      <c r="A38" s="13">
        <v>32</v>
      </c>
      <c r="B38" s="47"/>
      <c r="C38" s="47"/>
      <c r="D38" s="8" t="s">
        <v>21</v>
      </c>
      <c r="E38" s="7" t="s">
        <v>94</v>
      </c>
      <c r="F38" s="38"/>
      <c r="G38" s="38">
        <f t="shared" si="0"/>
        <v>0</v>
      </c>
      <c r="H38" s="47"/>
    </row>
    <row r="39" spans="1:8" ht="25.5" customHeight="1" x14ac:dyDescent="0.25">
      <c r="A39" s="13">
        <v>33</v>
      </c>
      <c r="B39" s="47"/>
      <c r="C39" s="47"/>
      <c r="D39" s="8" t="s">
        <v>22</v>
      </c>
      <c r="E39" s="7" t="s">
        <v>94</v>
      </c>
      <c r="F39" s="38"/>
      <c r="G39" s="38">
        <f t="shared" si="0"/>
        <v>0</v>
      </c>
      <c r="H39" s="47"/>
    </row>
    <row r="40" spans="1:8" ht="63" customHeight="1" x14ac:dyDescent="0.25">
      <c r="A40" s="13">
        <v>34</v>
      </c>
      <c r="B40" s="49" t="s">
        <v>36</v>
      </c>
      <c r="C40" s="49"/>
      <c r="D40" s="8" t="s">
        <v>24</v>
      </c>
      <c r="E40" s="7" t="s">
        <v>40</v>
      </c>
      <c r="F40" s="33"/>
      <c r="G40" s="30">
        <f t="shared" si="0"/>
        <v>0</v>
      </c>
      <c r="H40" s="47" t="s">
        <v>88</v>
      </c>
    </row>
    <row r="41" spans="1:8" ht="63" customHeight="1" x14ac:dyDescent="0.25">
      <c r="A41" s="13">
        <v>35</v>
      </c>
      <c r="B41" s="49"/>
      <c r="C41" s="49"/>
      <c r="D41" s="12" t="s">
        <v>23</v>
      </c>
      <c r="E41" s="9" t="s">
        <v>40</v>
      </c>
      <c r="F41" s="33"/>
      <c r="G41" s="30">
        <f t="shared" si="0"/>
        <v>0</v>
      </c>
      <c r="H41" s="47"/>
    </row>
    <row r="42" spans="1:8" ht="22.5" customHeight="1" x14ac:dyDescent="0.25">
      <c r="A42" s="9">
        <v>36</v>
      </c>
      <c r="B42" s="47" t="s">
        <v>72</v>
      </c>
      <c r="C42" s="47"/>
      <c r="D42" s="47"/>
      <c r="E42" s="7" t="s">
        <v>41</v>
      </c>
      <c r="F42" s="38"/>
      <c r="G42" s="38">
        <f t="shared" si="0"/>
        <v>0</v>
      </c>
      <c r="H42" s="12"/>
    </row>
    <row r="43" spans="1:8" ht="22.5" customHeight="1" x14ac:dyDescent="0.25">
      <c r="A43" s="13">
        <v>37</v>
      </c>
      <c r="B43" s="47" t="s">
        <v>73</v>
      </c>
      <c r="C43" s="47"/>
      <c r="D43" s="12" t="s">
        <v>45</v>
      </c>
      <c r="E43" s="9" t="s">
        <v>50</v>
      </c>
      <c r="F43" s="30"/>
      <c r="G43" s="30">
        <f t="shared" si="0"/>
        <v>0</v>
      </c>
      <c r="H43" s="47" t="s">
        <v>80</v>
      </c>
    </row>
    <row r="44" spans="1:8" ht="22.5" customHeight="1" x14ac:dyDescent="0.25">
      <c r="A44" s="9">
        <v>38</v>
      </c>
      <c r="B44" s="47"/>
      <c r="C44" s="47"/>
      <c r="D44" s="12" t="s">
        <v>52</v>
      </c>
      <c r="E44" s="9" t="s">
        <v>50</v>
      </c>
      <c r="F44" s="30"/>
      <c r="G44" s="30">
        <f t="shared" si="0"/>
        <v>0</v>
      </c>
      <c r="H44" s="47"/>
    </row>
    <row r="45" spans="1:8" ht="22.5" customHeight="1" x14ac:dyDescent="0.25">
      <c r="A45" s="13">
        <v>39</v>
      </c>
      <c r="B45" s="47"/>
      <c r="C45" s="47"/>
      <c r="D45" s="12" t="s">
        <v>53</v>
      </c>
      <c r="E45" s="9" t="s">
        <v>50</v>
      </c>
      <c r="F45" s="30"/>
      <c r="G45" s="30">
        <f t="shared" si="0"/>
        <v>0</v>
      </c>
      <c r="H45" s="47"/>
    </row>
    <row r="46" spans="1:8" ht="22.5" customHeight="1" x14ac:dyDescent="0.25">
      <c r="A46" s="9">
        <v>40</v>
      </c>
      <c r="B46" s="47"/>
      <c r="C46" s="47"/>
      <c r="D46" s="12" t="s">
        <v>19</v>
      </c>
      <c r="E46" s="9" t="s">
        <v>50</v>
      </c>
      <c r="F46" s="30"/>
      <c r="G46" s="30">
        <f t="shared" si="0"/>
        <v>0</v>
      </c>
      <c r="H46" s="47"/>
    </row>
    <row r="47" spans="1:8" ht="22.5" customHeight="1" x14ac:dyDescent="0.25">
      <c r="A47" s="13">
        <v>41</v>
      </c>
      <c r="B47" s="47" t="s">
        <v>74</v>
      </c>
      <c r="C47" s="47"/>
      <c r="D47" s="12" t="s">
        <v>46</v>
      </c>
      <c r="E47" s="9" t="s">
        <v>50</v>
      </c>
      <c r="F47" s="30"/>
      <c r="G47" s="30">
        <f t="shared" si="0"/>
        <v>0</v>
      </c>
      <c r="H47" s="47"/>
    </row>
    <row r="48" spans="1:8" ht="22.5" customHeight="1" x14ac:dyDescent="0.25">
      <c r="A48" s="9">
        <v>42</v>
      </c>
      <c r="B48" s="47"/>
      <c r="C48" s="47"/>
      <c r="D48" s="12" t="s">
        <v>54</v>
      </c>
      <c r="E48" s="9" t="s">
        <v>50</v>
      </c>
      <c r="F48" s="30"/>
      <c r="G48" s="30">
        <f t="shared" si="0"/>
        <v>0</v>
      </c>
      <c r="H48" s="47"/>
    </row>
    <row r="49" spans="1:8" ht="22.5" customHeight="1" x14ac:dyDescent="0.25">
      <c r="A49" s="13">
        <v>43</v>
      </c>
      <c r="B49" s="47"/>
      <c r="C49" s="47"/>
      <c r="D49" s="12" t="s">
        <v>55</v>
      </c>
      <c r="E49" s="9" t="s">
        <v>50</v>
      </c>
      <c r="F49" s="30"/>
      <c r="G49" s="30">
        <f t="shared" si="0"/>
        <v>0</v>
      </c>
      <c r="H49" s="47"/>
    </row>
    <row r="50" spans="1:8" ht="22.5" customHeight="1" x14ac:dyDescent="0.25">
      <c r="A50" s="9">
        <v>44</v>
      </c>
      <c r="B50" s="47"/>
      <c r="C50" s="47"/>
      <c r="D50" s="12" t="s">
        <v>20</v>
      </c>
      <c r="E50" s="9" t="s">
        <v>50</v>
      </c>
      <c r="F50" s="30"/>
      <c r="G50" s="30">
        <f t="shared" si="0"/>
        <v>0</v>
      </c>
      <c r="H50" s="47"/>
    </row>
    <row r="51" spans="1:8" ht="28.5" x14ac:dyDescent="0.25">
      <c r="A51" s="13">
        <v>45</v>
      </c>
      <c r="B51" s="47" t="s">
        <v>60</v>
      </c>
      <c r="C51" s="47"/>
      <c r="D51" s="47"/>
      <c r="E51" s="7" t="s">
        <v>40</v>
      </c>
      <c r="F51" s="30"/>
      <c r="G51" s="30">
        <f t="shared" si="0"/>
        <v>0</v>
      </c>
      <c r="H51" s="8" t="s">
        <v>85</v>
      </c>
    </row>
    <row r="52" spans="1:8" ht="28.5" x14ac:dyDescent="0.25">
      <c r="A52" s="9">
        <v>46</v>
      </c>
      <c r="B52" s="47" t="s">
        <v>57</v>
      </c>
      <c r="C52" s="47"/>
      <c r="D52" s="47"/>
      <c r="E52" s="7" t="s">
        <v>40</v>
      </c>
      <c r="F52" s="30"/>
      <c r="G52" s="30">
        <f t="shared" si="0"/>
        <v>0</v>
      </c>
      <c r="H52" s="8" t="s">
        <v>86</v>
      </c>
    </row>
    <row r="53" spans="1:8" ht="28.5" x14ac:dyDescent="0.25">
      <c r="A53" s="13">
        <v>47</v>
      </c>
      <c r="B53" s="49" t="s">
        <v>26</v>
      </c>
      <c r="C53" s="49"/>
      <c r="D53" s="8" t="s">
        <v>11</v>
      </c>
      <c r="E53" s="7" t="s">
        <v>40</v>
      </c>
      <c r="F53" s="33"/>
      <c r="G53" s="30">
        <f t="shared" si="0"/>
        <v>0</v>
      </c>
      <c r="H53" s="47" t="s">
        <v>87</v>
      </c>
    </row>
    <row r="54" spans="1:8" ht="57" x14ac:dyDescent="0.25">
      <c r="A54" s="9">
        <v>48</v>
      </c>
      <c r="B54" s="49"/>
      <c r="C54" s="49"/>
      <c r="D54" s="8" t="s">
        <v>12</v>
      </c>
      <c r="E54" s="7" t="s">
        <v>40</v>
      </c>
      <c r="F54" s="33"/>
      <c r="G54" s="30">
        <f t="shared" si="0"/>
        <v>0</v>
      </c>
      <c r="H54" s="47"/>
    </row>
    <row r="55" spans="1:8" ht="42.75" x14ac:dyDescent="0.25">
      <c r="A55" s="13">
        <v>49</v>
      </c>
      <c r="B55" s="49"/>
      <c r="C55" s="49"/>
      <c r="D55" s="8" t="s">
        <v>98</v>
      </c>
      <c r="E55" s="7" t="s">
        <v>40</v>
      </c>
      <c r="F55" s="33"/>
      <c r="G55" s="30">
        <f t="shared" si="0"/>
        <v>0</v>
      </c>
      <c r="H55" s="47"/>
    </row>
    <row r="56" spans="1:8" ht="28.5" x14ac:dyDescent="0.25">
      <c r="A56" s="9">
        <v>50</v>
      </c>
      <c r="B56" s="49" t="s">
        <v>25</v>
      </c>
      <c r="C56" s="49"/>
      <c r="D56" s="8" t="s">
        <v>11</v>
      </c>
      <c r="E56" s="7" t="s">
        <v>40</v>
      </c>
      <c r="F56" s="33"/>
      <c r="G56" s="30">
        <f t="shared" si="0"/>
        <v>0</v>
      </c>
      <c r="H56" s="59" t="s">
        <v>75</v>
      </c>
    </row>
    <row r="57" spans="1:8" ht="57" x14ac:dyDescent="0.25">
      <c r="A57" s="13">
        <v>51</v>
      </c>
      <c r="B57" s="49"/>
      <c r="C57" s="49"/>
      <c r="D57" s="8" t="s">
        <v>12</v>
      </c>
      <c r="E57" s="7" t="s">
        <v>40</v>
      </c>
      <c r="F57" s="33"/>
      <c r="G57" s="30">
        <f t="shared" si="0"/>
        <v>0</v>
      </c>
      <c r="H57" s="59"/>
    </row>
    <row r="58" spans="1:8" ht="42.75" x14ac:dyDescent="0.25">
      <c r="A58" s="9">
        <v>52</v>
      </c>
      <c r="B58" s="49"/>
      <c r="C58" s="49"/>
      <c r="D58" s="8" t="s">
        <v>98</v>
      </c>
      <c r="E58" s="7" t="s">
        <v>40</v>
      </c>
      <c r="F58" s="33"/>
      <c r="G58" s="30">
        <f t="shared" si="0"/>
        <v>0</v>
      </c>
      <c r="H58" s="59"/>
    </row>
    <row r="59" spans="1:8" ht="27" customHeight="1" x14ac:dyDescent="0.25">
      <c r="A59" s="13">
        <v>53</v>
      </c>
      <c r="B59" s="49"/>
      <c r="C59" s="49"/>
      <c r="D59" s="8" t="s">
        <v>27</v>
      </c>
      <c r="E59" s="7" t="s">
        <v>40</v>
      </c>
      <c r="F59" s="33"/>
      <c r="G59" s="30">
        <f t="shared" si="0"/>
        <v>0</v>
      </c>
      <c r="H59" s="59"/>
    </row>
    <row r="60" spans="1:8" ht="57" x14ac:dyDescent="0.25">
      <c r="A60" s="9">
        <v>54</v>
      </c>
      <c r="B60" s="49"/>
      <c r="C60" s="49"/>
      <c r="D60" s="8" t="s">
        <v>81</v>
      </c>
      <c r="E60" s="7" t="s">
        <v>40</v>
      </c>
      <c r="F60" s="33"/>
      <c r="G60" s="30">
        <f t="shared" si="0"/>
        <v>0</v>
      </c>
      <c r="H60" s="59"/>
    </row>
    <row r="61" spans="1:8" ht="30" thickBot="1" x14ac:dyDescent="0.3">
      <c r="A61" s="17">
        <v>55</v>
      </c>
      <c r="B61" s="63" t="s">
        <v>95</v>
      </c>
      <c r="C61" s="63"/>
      <c r="D61" s="63"/>
      <c r="E61" s="18" t="s">
        <v>40</v>
      </c>
      <c r="F61" s="34"/>
      <c r="G61" s="35">
        <f t="shared" si="0"/>
        <v>0</v>
      </c>
      <c r="H61" s="19" t="s">
        <v>84</v>
      </c>
    </row>
    <row r="62" spans="1:8" ht="21.75" customHeight="1" thickBot="1" x14ac:dyDescent="0.3">
      <c r="A62" s="61" t="s">
        <v>13</v>
      </c>
      <c r="B62" s="62"/>
      <c r="C62" s="62"/>
      <c r="D62" s="62"/>
      <c r="E62" s="62"/>
      <c r="F62" s="15">
        <f t="shared" ref="F62:G62" si="1">SUM(F6:F61)</f>
        <v>0</v>
      </c>
      <c r="G62" s="16">
        <f t="shared" si="1"/>
        <v>0</v>
      </c>
      <c r="H62" s="20"/>
    </row>
    <row r="63" spans="1:8" x14ac:dyDescent="0.25">
      <c r="A63" s="5"/>
    </row>
    <row r="64" spans="1:8" ht="15" customHeight="1" x14ac:dyDescent="0.25">
      <c r="B64" s="41"/>
      <c r="C64" s="41"/>
      <c r="D64" s="41"/>
      <c r="E64" s="41"/>
      <c r="F64" s="41"/>
      <c r="G64" s="50" t="s">
        <v>100</v>
      </c>
      <c r="H64" s="50"/>
    </row>
    <row r="65" spans="1:8" ht="15" customHeight="1" x14ac:dyDescent="0.25">
      <c r="A65" s="41"/>
      <c r="B65" s="41"/>
      <c r="C65" s="41"/>
      <c r="D65" s="41"/>
      <c r="E65" s="41"/>
      <c r="F65" s="41"/>
      <c r="G65" s="50"/>
      <c r="H65" s="50"/>
    </row>
    <row r="66" spans="1:8" x14ac:dyDescent="0.25">
      <c r="A66" s="5"/>
    </row>
    <row r="67" spans="1:8" s="2" customFormat="1" x14ac:dyDescent="0.25">
      <c r="A67" s="1" t="s">
        <v>47</v>
      </c>
      <c r="E67" s="3"/>
      <c r="F67" s="37"/>
      <c r="G67" s="37"/>
      <c r="H67" s="1"/>
    </row>
    <row r="68" spans="1:8" s="2" customFormat="1" x14ac:dyDescent="0.25">
      <c r="A68" s="1" t="s">
        <v>48</v>
      </c>
      <c r="E68" s="3"/>
      <c r="F68" s="37"/>
      <c r="G68" s="37"/>
      <c r="H68" s="1"/>
    </row>
    <row r="69" spans="1:8" s="2" customFormat="1" ht="17.25" x14ac:dyDescent="0.25">
      <c r="A69" s="1" t="s">
        <v>99</v>
      </c>
      <c r="E69" s="3"/>
      <c r="F69" s="37"/>
      <c r="G69" s="37"/>
      <c r="H69" s="1"/>
    </row>
    <row r="70" spans="1:8" s="2" customFormat="1" ht="28.5" customHeight="1" x14ac:dyDescent="0.25">
      <c r="A70" s="42" t="s">
        <v>101</v>
      </c>
      <c r="B70" s="42"/>
      <c r="C70" s="42"/>
      <c r="D70" s="42"/>
      <c r="E70" s="42"/>
      <c r="F70" s="42"/>
      <c r="G70" s="42"/>
      <c r="H70" s="42"/>
    </row>
    <row r="71" spans="1:8" s="2" customFormat="1" x14ac:dyDescent="0.25">
      <c r="A71" s="1" t="s">
        <v>82</v>
      </c>
      <c r="E71" s="3"/>
      <c r="F71" s="37"/>
      <c r="G71" s="37"/>
      <c r="H71" s="1"/>
    </row>
    <row r="72" spans="1:8" s="2" customFormat="1" x14ac:dyDescent="0.25">
      <c r="A72" s="1" t="s">
        <v>76</v>
      </c>
      <c r="E72" s="3"/>
      <c r="F72" s="37"/>
      <c r="G72" s="37"/>
      <c r="H72" s="1"/>
    </row>
    <row r="73" spans="1:8" x14ac:dyDescent="0.25">
      <c r="A73" s="1" t="s">
        <v>77</v>
      </c>
    </row>
  </sheetData>
  <mergeCells count="53">
    <mergeCell ref="B11:D11"/>
    <mergeCell ref="H6:H7"/>
    <mergeCell ref="H9:H10"/>
    <mergeCell ref="A20:H20"/>
    <mergeCell ref="B30:C31"/>
    <mergeCell ref="C27:C28"/>
    <mergeCell ref="B17:D17"/>
    <mergeCell ref="B7:D7"/>
    <mergeCell ref="B10:D10"/>
    <mergeCell ref="B18:D18"/>
    <mergeCell ref="B14:D14"/>
    <mergeCell ref="B13:D13"/>
    <mergeCell ref="B8:D8"/>
    <mergeCell ref="C25:C26"/>
    <mergeCell ref="H43:H50"/>
    <mergeCell ref="A62:E62"/>
    <mergeCell ref="B61:D61"/>
    <mergeCell ref="B53:C55"/>
    <mergeCell ref="B56:C60"/>
    <mergeCell ref="H56:H60"/>
    <mergeCell ref="H53:H55"/>
    <mergeCell ref="A1:H1"/>
    <mergeCell ref="A5:H5"/>
    <mergeCell ref="B36:C39"/>
    <mergeCell ref="H36:H39"/>
    <mergeCell ref="H40:H41"/>
    <mergeCell ref="B19:D19"/>
    <mergeCell ref="C21:C22"/>
    <mergeCell ref="B4:D4"/>
    <mergeCell ref="B6:D6"/>
    <mergeCell ref="B9:D9"/>
    <mergeCell ref="B12:D12"/>
    <mergeCell ref="B15:D15"/>
    <mergeCell ref="B16:D16"/>
    <mergeCell ref="B21:B24"/>
    <mergeCell ref="B25:B29"/>
    <mergeCell ref="C29:D29"/>
    <mergeCell ref="A70:H70"/>
    <mergeCell ref="B2:H2"/>
    <mergeCell ref="B3:H3"/>
    <mergeCell ref="B51:D51"/>
    <mergeCell ref="B42:D42"/>
    <mergeCell ref="B47:C50"/>
    <mergeCell ref="H21:H22"/>
    <mergeCell ref="H32:H35"/>
    <mergeCell ref="H23:H24"/>
    <mergeCell ref="H25:H28"/>
    <mergeCell ref="C23:C24"/>
    <mergeCell ref="B52:D52"/>
    <mergeCell ref="B32:C35"/>
    <mergeCell ref="B40:C41"/>
    <mergeCell ref="G64:H65"/>
    <mergeCell ref="B43:C46"/>
  </mergeCells>
  <pageMargins left="0.70866141732283472" right="0.70866141732283472" top="0.74803149606299213" bottom="0.74803149606299213" header="0.31496062992125984" footer="0.31496062992125984"/>
  <pageSetup paperSize="8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Polska Spółka Gazownictwa sp. z o.o.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Kałkowski Szymon</dc:creator>
  <cp:lastModifiedBy>Piskór Katarzyna (PSG)</cp:lastModifiedBy>
  <cp:lastPrinted>2018-12-12T08:17:29Z</cp:lastPrinted>
  <dcterms:created xsi:type="dcterms:W3CDTF">2018-09-07T06:14:12Z</dcterms:created>
  <dcterms:modified xsi:type="dcterms:W3CDTF">2026-08-27T11:17:10Z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2020-09-15T10:53:15Z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3a69c49a-93e4-41d9-881d-ffc0c2eb43f9</vt:lpwstr>
  </property>
  <property fmtid="{D5CDD505-2E9C-101B-9397-08002B2CF9AE}" pid="8" name="MSIP_Label_873bfdf7-b3d6-42a7-9f35-f649f45df770_ContentBits">
    <vt:lpwstr>0</vt:lpwstr>
  </property>
</Properties>
</file>